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44525"/>
</workbook>
</file>

<file path=xl/calcChain.xml><?xml version="1.0" encoding="utf-8"?>
<calcChain xmlns="http://schemas.openxmlformats.org/spreadsheetml/2006/main">
  <c r="D21" i="12" l="1"/>
  <c r="D16" i="12"/>
  <c r="D26" i="12" l="1"/>
  <c r="D27" i="12"/>
  <c r="J21" i="12"/>
  <c r="J16" i="12"/>
  <c r="J27" i="12" s="1"/>
  <c r="D11" i="12"/>
  <c r="E11" i="12"/>
  <c r="F11" i="12"/>
  <c r="G11" i="12"/>
  <c r="H11" i="12"/>
  <c r="I11" i="12"/>
  <c r="D20" i="12" l="1"/>
  <c r="J22" i="12"/>
  <c r="J26" i="12" s="1"/>
  <c r="E23" i="12"/>
  <c r="F23" i="12"/>
  <c r="J23" i="12"/>
  <c r="D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4" i="12"/>
  <c r="I27" i="12" s="1"/>
  <c r="H24" i="12"/>
  <c r="H23" i="12" s="1"/>
  <c r="G24" i="12"/>
  <c r="G27" i="12" s="1"/>
  <c r="D7" i="12"/>
  <c r="E18" i="12" l="1"/>
  <c r="E25" i="12"/>
  <c r="E28" i="12" s="1"/>
  <c r="J20" i="12"/>
  <c r="J19" i="12" s="1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D10" i="12" s="1"/>
  <c r="G10" i="12"/>
  <c r="G25" i="12"/>
  <c r="J25" i="12"/>
  <c r="F25" i="12"/>
  <c r="J10" i="12"/>
  <c r="D25" i="12"/>
  <c r="D18" i="12"/>
  <c r="H28" i="12" l="1"/>
  <c r="J18" i="12"/>
  <c r="J28" i="12" s="1"/>
  <c r="G19" i="12"/>
  <c r="I28" i="12"/>
  <c r="F28" i="12"/>
  <c r="I19" i="12"/>
  <c r="G28" i="12"/>
  <c r="D28" i="12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<sst xmlns="http://schemas.openxmlformats.org/spreadsheetml/2006/main" count="56" uniqueCount="51">
  <si>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</si>
  <si>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</si>
  <si>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</si>
  <si>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</si>
  <si>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</si>
  <si>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</si>
  <si>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</si>
  <si>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</si>
  <si>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</si>
  <si>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</si>
  <si>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</si>
  <si>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</si>
  <si>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</si>
  <si>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</si>
  <si>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</si>
  <si>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</si>
  <si>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</si>
  <si>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</si>
  <si>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</si>
  <si>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</si>
  <si>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</si>
  <si>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</si>
  <si>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</si>
  <si>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</si>
  <si>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</si>
  <si>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</si>
  <si>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</si>
  <si>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</si>
  <si>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</si>
  <si>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</si>
  <si>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</si>
  <si>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</si>
  <si>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</si>
  <si>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</si>
  <si>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</si>
  <si>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</si>
  <si>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</si>
  <si>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</si>
  <si>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</si>
  <si>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</si>
  <si>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</si>
  <si>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</si>
  <si>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</si>
  <si>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</si>
  <si>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</si>
  <si>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</si>
  <si>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</si>
  <si>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</si>
  <si>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</si>
  <si>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</si>
  <si>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 xml:space="preserve">Приложение 1  к решению Думы 
Кондинского района  
от 22 августа 2019 года  № 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</si>
</sst>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="90" zoomScaleNormal="80" zoomScaleSheetLayoutView="90" workbookViewId="0">
      <selection activeCell="C5" sqref="C5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51.75" customHeight="1" x14ac:dyDescent="0.25">
      <c r="A1" s="2"/>
      <c r="B1" s="3"/>
      <c r="D1" s="35" t="s">
        <v>50</v>
      </c>
      <c r="E1" s="35"/>
      <c r="F1" s="35"/>
      <c r="G1" s="35"/>
      <c r="H1" s="35"/>
      <c r="I1" s="35"/>
      <c r="J1" s="35"/>
    </row>
    <row r="2" spans="1:10" x14ac:dyDescent="0.25">
      <c r="A2" s="1"/>
      <c r="B2" s="1"/>
      <c r="C2" s="1"/>
      <c r="D2" s="1"/>
      <c r="E2" s="1"/>
      <c r="G2" s="1"/>
      <c r="H2" s="1"/>
      <c r="I2" s="1"/>
    </row>
    <row r="3" spans="1:10" ht="14.25" customHeight="1" x14ac:dyDescent="0.25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 x14ac:dyDescent="0.3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 x14ac:dyDescent="0.25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 x14ac:dyDescent="0.2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 x14ac:dyDescent="0.25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 x14ac:dyDescent="0.25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 x14ac:dyDescent="0.2">
      <c r="A10" s="36" t="s">
        <v>9</v>
      </c>
      <c r="B10" s="36"/>
      <c r="C10" s="17" t="s">
        <v>10</v>
      </c>
      <c r="D10" s="15">
        <f>D11+D15</f>
        <v>1.000000536441803E-2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 x14ac:dyDescent="0.25">
      <c r="A11" s="36" t="s">
        <v>11</v>
      </c>
      <c r="B11" s="36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 x14ac:dyDescent="0.25">
      <c r="A12" s="36" t="s">
        <v>13</v>
      </c>
      <c r="B12" s="36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 x14ac:dyDescent="0.25">
      <c r="A13" s="36" t="s">
        <v>13</v>
      </c>
      <c r="B13" s="36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 x14ac:dyDescent="0.25">
      <c r="A14" s="36" t="s">
        <v>41</v>
      </c>
      <c r="B14" s="36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 x14ac:dyDescent="0.25">
      <c r="A15" s="36" t="s">
        <v>15</v>
      </c>
      <c r="B15" s="36"/>
      <c r="C15" s="17" t="s">
        <v>16</v>
      </c>
      <c r="D15" s="15">
        <f>D16+D17</f>
        <v>-52349212.369999997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 x14ac:dyDescent="0.25">
      <c r="A16" s="36" t="s">
        <v>17</v>
      </c>
      <c r="B16" s="36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 x14ac:dyDescent="0.25">
      <c r="A17" s="36" t="s">
        <v>17</v>
      </c>
      <c r="B17" s="36"/>
      <c r="C17" s="17" t="s">
        <v>46</v>
      </c>
      <c r="D17" s="9"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 x14ac:dyDescent="0.2">
      <c r="A18" s="36" t="s">
        <v>19</v>
      </c>
      <c r="B18" s="36"/>
      <c r="C18" s="23" t="s">
        <v>20</v>
      </c>
      <c r="D18" s="9">
        <f>D20+D23</f>
        <v>299999.98999999464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36" t="s">
        <v>21</v>
      </c>
      <c r="B19" s="36"/>
      <c r="C19" s="23" t="s">
        <v>22</v>
      </c>
      <c r="D19" s="9">
        <f>D20+D23</f>
        <v>299999.98999999464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36" t="s">
        <v>23</v>
      </c>
      <c r="B20" s="36"/>
      <c r="C20" s="23" t="s">
        <v>24</v>
      </c>
      <c r="D20" s="9">
        <f>D21+D22</f>
        <v>52649212.369999997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 x14ac:dyDescent="0.25">
      <c r="A21" s="36" t="s">
        <v>25</v>
      </c>
      <c r="B21" s="36"/>
      <c r="C21" s="23" t="s">
        <v>26</v>
      </c>
      <c r="D21" s="9">
        <f>22961669.65+7478500*3+6952042.72</f>
        <v>52349212.369999997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 x14ac:dyDescent="0.25">
      <c r="A22" s="36" t="s">
        <v>25</v>
      </c>
      <c r="B22" s="36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36" t="s">
        <v>27</v>
      </c>
      <c r="B23" s="36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 x14ac:dyDescent="0.25">
      <c r="A24" s="36" t="s">
        <v>29</v>
      </c>
      <c r="B24" s="36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 x14ac:dyDescent="0.2">
      <c r="A25" s="36" t="s">
        <v>31</v>
      </c>
      <c r="B25" s="36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 x14ac:dyDescent="0.2">
      <c r="A26" s="36" t="s">
        <v>33</v>
      </c>
      <c r="B26" s="36"/>
      <c r="C26" s="23" t="s">
        <v>34</v>
      </c>
      <c r="D26" s="9">
        <f>-4261069792.12-D8-D12-D21-D22-D13</f>
        <v>-4366068216.8699999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-3711816040.12-J8-J12-J21-J22-J13</f>
        <v>-3816514464.8800001</v>
      </c>
    </row>
    <row r="27" spans="1:10" s="8" customFormat="1" ht="25.5" customHeight="1" x14ac:dyDescent="0.2">
      <c r="A27" s="36" t="s">
        <v>35</v>
      </c>
      <c r="B27" s="36"/>
      <c r="C27" s="23" t="s">
        <v>36</v>
      </c>
      <c r="D27" s="9">
        <f>4261369792.12-D9-D16-D24-D17</f>
        <v>4366068216.8699999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3711816040.12-J9-J16-J24-J17</f>
        <v>3816514464.8800001</v>
      </c>
    </row>
    <row r="28" spans="1:10" ht="28.5" customHeight="1" x14ac:dyDescent="0.25">
      <c r="A28" s="36"/>
      <c r="B28" s="36"/>
      <c r="C28" s="17" t="s">
        <v>37</v>
      </c>
      <c r="D28" s="15">
        <f>D10+D18+D25+D7</f>
        <v>300000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 x14ac:dyDescent="0.25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2019-08-23T09:43:23Z</dcterms:modified>
</cp:coreProperties>
</file>